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6164.13979\"/>
    </mc:Choice>
  </mc:AlternateContent>
  <bookViews>
    <workbookView xWindow="-120" yWindow="-120" windowWidth="29040" windowHeight="15990"/>
  </bookViews>
  <sheets>
    <sheet name="приложение №18" sheetId="3" r:id="rId1"/>
  </sheets>
  <definedNames>
    <definedName name="_xlnm.Print_Area" localSheetId="0">'приложение №18'!$A$1:$F$25</definedName>
  </definedNames>
  <calcPr calcId="152511" iterate="1"/>
</workbook>
</file>

<file path=xl/calcChain.xml><?xml version="1.0" encoding="utf-8"?>
<calcChain xmlns="http://schemas.openxmlformats.org/spreadsheetml/2006/main">
  <c r="D22" i="3" l="1"/>
  <c r="E25" i="3" l="1"/>
  <c r="I26" i="3" l="1"/>
  <c r="I27" i="3"/>
  <c r="I28" i="3"/>
  <c r="I29" i="3"/>
  <c r="I30" i="3"/>
  <c r="B25" i="3" l="1"/>
  <c r="D25" i="3" l="1"/>
  <c r="C25" i="3" l="1"/>
  <c r="B26" i="3" l="1"/>
  <c r="B27" i="3" l="1"/>
  <c r="F16" i="3"/>
  <c r="F22" i="3"/>
  <c r="F23" i="3"/>
  <c r="F18" i="3"/>
  <c r="F19" i="3"/>
  <c r="F20" i="3"/>
  <c r="F24" i="3"/>
  <c r="F17" i="3"/>
  <c r="F21" i="3"/>
  <c r="F25" i="3" l="1"/>
</calcChain>
</file>

<file path=xl/sharedStrings.xml><?xml version="1.0" encoding="utf-8"?>
<sst xmlns="http://schemas.openxmlformats.org/spreadsheetml/2006/main" count="28" uniqueCount="27">
  <si>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</si>
  <si>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</si>
  <si>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</si>
  <si>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</si>
  <si>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</si>
  <si>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</si>
  <si>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</si>
  <si>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</si>
  <si>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</si>
  <si>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</si>
  <si>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</si>
  <si>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</si>
  <si>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</si>
  <si>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</si>
  <si>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</si>
  <si>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</si>
  <si>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</si>
  <si>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</si>
  <si>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</si>
  <si>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</si>
  <si>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</si>
  <si>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18</t>
  </si>
  <si>
    <t xml:space="preserve">Распределение межбюджетных трансфертов  бюджетам городских и сельских поселений  района на 2024 год </t>
  </si>
  <si>
    <t>(тыс. руб,)</t>
  </si>
  <si>
    <t>от 21.12.2023 № 894</t>
  </si>
  <si>
    <t>Приложение 13</t>
  </si>
  <si>
    <t>от 04.10.2024 № 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</si>
</sst>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4" fillId="0" borderId="0"/>
    <xf numFmtId="0" fontId="1" fillId="0" borderId="0"/>
  </cellStyleXfs>
  <cellXfs count="38">
    <xf numFmtId="0" fontId="0" fillId="0" borderId="0" xfId="0"/>
    <xf numFmtId="0" fontId="6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6" fillId="0" borderId="0" xfId="4" applyFont="1" applyFill="1" applyAlignment="1">
      <alignment horizontal="right"/>
    </xf>
    <xf numFmtId="0" fontId="9" fillId="0" borderId="1" xfId="2" applyFont="1" applyFill="1" applyBorder="1" applyAlignment="1">
      <alignment wrapText="1"/>
    </xf>
    <xf numFmtId="0" fontId="10" fillId="0" borderId="1" xfId="2" applyFont="1" applyFill="1" applyBorder="1"/>
    <xf numFmtId="0" fontId="6" fillId="0" borderId="1" xfId="2" applyFont="1" applyFill="1" applyBorder="1"/>
    <xf numFmtId="164" fontId="6" fillId="0" borderId="1" xfId="2" applyNumberFormat="1" applyFont="1" applyFill="1" applyBorder="1" applyAlignment="1">
      <alignment wrapText="1"/>
    </xf>
    <xf numFmtId="4" fontId="6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164" fontId="3" fillId="0" borderId="1" xfId="2" applyNumberFormat="1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wrapText="1"/>
    </xf>
    <xf numFmtId="164" fontId="6" fillId="0" borderId="0" xfId="4" applyNumberFormat="1" applyFont="1" applyFill="1"/>
    <xf numFmtId="0" fontId="7" fillId="0" borderId="0" xfId="4" applyFont="1" applyFill="1"/>
    <xf numFmtId="4" fontId="6" fillId="0" borderId="0" xfId="4" applyNumberFormat="1" applyFont="1" applyFill="1" applyAlignment="1">
      <alignment horizontal="center"/>
    </xf>
    <xf numFmtId="0" fontId="12" fillId="0" borderId="0" xfId="4" applyFont="1" applyFill="1"/>
    <xf numFmtId="164" fontId="12" fillId="0" borderId="0" xfId="4" applyNumberFormat="1" applyFont="1" applyFill="1"/>
    <xf numFmtId="0" fontId="12" fillId="0" borderId="0" xfId="2" applyFont="1" applyFill="1"/>
    <xf numFmtId="164" fontId="12" fillId="0" borderId="0" xfId="2" applyNumberFormat="1" applyFont="1" applyFill="1"/>
    <xf numFmtId="164" fontId="6" fillId="0" borderId="0" xfId="4" applyNumberFormat="1" applyFont="1" applyFill="1" applyBorder="1"/>
    <xf numFmtId="0" fontId="3" fillId="0" borderId="0" xfId="4" applyFont="1" applyFill="1"/>
    <xf numFmtId="164" fontId="3" fillId="0" borderId="0" xfId="4" applyNumberFormat="1" applyFont="1" applyFill="1"/>
    <xf numFmtId="0" fontId="13" fillId="0" borderId="0" xfId="4" applyFont="1" applyFill="1"/>
    <xf numFmtId="164" fontId="13" fillId="0" borderId="0" xfId="4" applyNumberFormat="1" applyFont="1" applyFill="1"/>
    <xf numFmtId="164" fontId="6" fillId="0" borderId="0" xfId="4" applyNumberFormat="1" applyFont="1" applyFill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3" fillId="0" borderId="0" xfId="4" applyFont="1" applyFill="1" applyAlignment="1">
      <alignment vertical="top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5"/>
    <cellStyle name="Обычный 4" xfId="6"/>
    <cellStyle name="Обычный 5" xfId="7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="85" zoomScaleNormal="85" workbookViewId="0">
      <selection activeCell="J20" sqref="J20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2.5703125" style="1" customWidth="1"/>
    <col min="9" max="9" width="12.42578125" style="12" customWidth="1"/>
    <col min="10" max="10" width="9.140625" style="1"/>
    <col min="11" max="11" width="12.140625" style="12" customWidth="1"/>
    <col min="12" max="16384" width="9.140625" style="1"/>
  </cols>
  <sheetData>
    <row r="1" spans="1:11" x14ac:dyDescent="0.25">
      <c r="F1" s="3" t="s">
        <v>25</v>
      </c>
    </row>
    <row r="2" spans="1:11" x14ac:dyDescent="0.25">
      <c r="F2" s="3" t="s">
        <v>20</v>
      </c>
    </row>
    <row r="3" spans="1:11" x14ac:dyDescent="0.25">
      <c r="F3" s="3" t="s">
        <v>26</v>
      </c>
    </row>
    <row r="4" spans="1:11" x14ac:dyDescent="0.25">
      <c r="F4" s="3"/>
    </row>
    <row r="5" spans="1:11" x14ac:dyDescent="0.25">
      <c r="F5" s="3" t="s">
        <v>21</v>
      </c>
    </row>
    <row r="6" spans="1:11" x14ac:dyDescent="0.25">
      <c r="F6" s="3" t="s">
        <v>20</v>
      </c>
    </row>
    <row r="7" spans="1:11" x14ac:dyDescent="0.25">
      <c r="F7" s="3" t="s">
        <v>24</v>
      </c>
    </row>
    <row r="10" spans="1:11" ht="39" customHeight="1" x14ac:dyDescent="0.25">
      <c r="A10" s="28" t="s">
        <v>22</v>
      </c>
      <c r="B10" s="28"/>
      <c r="C10" s="28"/>
      <c r="D10" s="28"/>
      <c r="E10" s="28"/>
      <c r="F10" s="29"/>
    </row>
    <row r="11" spans="1:11" ht="18.75" customHeight="1" x14ac:dyDescent="0.25">
      <c r="A11" s="2"/>
      <c r="B11" s="2"/>
      <c r="C11" s="2"/>
      <c r="D11" s="2"/>
      <c r="E11" s="2"/>
      <c r="F11" s="3" t="s">
        <v>23</v>
      </c>
    </row>
    <row r="12" spans="1:11" s="15" customFormat="1" ht="30.75" customHeight="1" x14ac:dyDescent="0.25">
      <c r="A12" s="36" t="s">
        <v>19</v>
      </c>
      <c r="B12" s="31" t="s">
        <v>12</v>
      </c>
      <c r="C12" s="33" t="s">
        <v>13</v>
      </c>
      <c r="D12" s="33" t="s">
        <v>14</v>
      </c>
      <c r="E12" s="32" t="s">
        <v>15</v>
      </c>
      <c r="F12" s="35" t="s">
        <v>16</v>
      </c>
      <c r="I12" s="16"/>
      <c r="K12" s="16"/>
    </row>
    <row r="13" spans="1:11" s="15" customFormat="1" ht="13.5" customHeight="1" x14ac:dyDescent="0.25">
      <c r="A13" s="37"/>
      <c r="B13" s="32"/>
      <c r="C13" s="34"/>
      <c r="D13" s="34"/>
      <c r="E13" s="34"/>
      <c r="F13" s="35"/>
      <c r="I13" s="16"/>
      <c r="K13" s="16"/>
    </row>
    <row r="14" spans="1:11" s="15" customFormat="1" ht="15.75" customHeight="1" x14ac:dyDescent="0.25">
      <c r="A14" s="37"/>
      <c r="B14" s="32"/>
      <c r="C14" s="34"/>
      <c r="D14" s="34"/>
      <c r="E14" s="34"/>
      <c r="F14" s="35"/>
      <c r="I14" s="16"/>
      <c r="K14" s="16"/>
    </row>
    <row r="15" spans="1:11" s="17" customFormat="1" ht="43.5" customHeight="1" x14ac:dyDescent="0.25">
      <c r="A15" s="37"/>
      <c r="B15" s="32"/>
      <c r="C15" s="34"/>
      <c r="D15" s="34"/>
      <c r="E15" s="34"/>
      <c r="F15" s="35"/>
      <c r="I15" s="18"/>
      <c r="K15" s="18"/>
    </row>
    <row r="16" spans="1:11" ht="24" customHeight="1" x14ac:dyDescent="0.3">
      <c r="A16" s="4" t="s">
        <v>0</v>
      </c>
      <c r="B16" s="25">
        <v>111230.6</v>
      </c>
      <c r="C16" s="25">
        <v>2103.6</v>
      </c>
      <c r="D16" s="27">
        <v>95712.9</v>
      </c>
      <c r="E16" s="25">
        <v>99107.3</v>
      </c>
      <c r="F16" s="26">
        <f t="shared" ref="F16:F24" si="0">B16+C16+D16+E16</f>
        <v>308154.40000000002</v>
      </c>
      <c r="H16" s="12"/>
      <c r="I16" s="19"/>
    </row>
    <row r="17" spans="1:11" ht="37.5" x14ac:dyDescent="0.3">
      <c r="A17" s="4" t="s">
        <v>1</v>
      </c>
      <c r="B17" s="25">
        <v>66353.8</v>
      </c>
      <c r="C17" s="25">
        <v>993.6</v>
      </c>
      <c r="D17" s="27">
        <v>45690.6</v>
      </c>
      <c r="E17" s="25">
        <v>124890.2</v>
      </c>
      <c r="F17" s="26">
        <f t="shared" si="0"/>
        <v>237928.2</v>
      </c>
      <c r="H17" s="12"/>
      <c r="I17" s="19"/>
    </row>
    <row r="18" spans="1:11" ht="22.5" customHeight="1" x14ac:dyDescent="0.3">
      <c r="A18" s="4" t="s">
        <v>2</v>
      </c>
      <c r="B18" s="25">
        <v>6104.3</v>
      </c>
      <c r="C18" s="25">
        <v>381.8</v>
      </c>
      <c r="D18" s="27">
        <v>897.5</v>
      </c>
      <c r="E18" s="25">
        <v>59955.6</v>
      </c>
      <c r="F18" s="26">
        <f t="shared" si="0"/>
        <v>67339.199999999997</v>
      </c>
      <c r="H18" s="12"/>
      <c r="I18" s="19"/>
    </row>
    <row r="19" spans="1:11" ht="24.75" customHeight="1" x14ac:dyDescent="0.3">
      <c r="A19" s="4" t="s">
        <v>3</v>
      </c>
      <c r="B19" s="25">
        <v>5873</v>
      </c>
      <c r="C19" s="25">
        <v>355.7</v>
      </c>
      <c r="D19" s="27">
        <v>9223.2000000000007</v>
      </c>
      <c r="E19" s="25">
        <v>121772.7</v>
      </c>
      <c r="F19" s="26">
        <f t="shared" si="0"/>
        <v>137224.6</v>
      </c>
      <c r="H19" s="12"/>
      <c r="I19" s="19"/>
    </row>
    <row r="20" spans="1:11" ht="22.15" customHeight="1" x14ac:dyDescent="0.3">
      <c r="A20" s="4" t="s">
        <v>4</v>
      </c>
      <c r="B20" s="25">
        <v>7031.1</v>
      </c>
      <c r="C20" s="25">
        <v>364.4</v>
      </c>
      <c r="D20" s="27">
        <v>1642.1</v>
      </c>
      <c r="E20" s="25">
        <v>208988.9</v>
      </c>
      <c r="F20" s="26">
        <f t="shared" si="0"/>
        <v>218026.5</v>
      </c>
      <c r="H20" s="12"/>
      <c r="I20" s="19"/>
    </row>
    <row r="21" spans="1:11" ht="40.5" customHeight="1" x14ac:dyDescent="0.3">
      <c r="A21" s="4" t="s">
        <v>5</v>
      </c>
      <c r="B21" s="25">
        <v>1758.3</v>
      </c>
      <c r="C21" s="25">
        <v>364.4</v>
      </c>
      <c r="D21" s="25">
        <v>8788.7999999999993</v>
      </c>
      <c r="E21" s="25">
        <v>99382.2</v>
      </c>
      <c r="F21" s="26">
        <f t="shared" si="0"/>
        <v>110293.7</v>
      </c>
      <c r="H21" s="12"/>
      <c r="I21" s="19"/>
    </row>
    <row r="22" spans="1:11" ht="21.75" customHeight="1" x14ac:dyDescent="0.3">
      <c r="A22" s="4" t="s">
        <v>6</v>
      </c>
      <c r="B22" s="25">
        <v>15477.1</v>
      </c>
      <c r="C22" s="25">
        <v>388.7</v>
      </c>
      <c r="D22" s="27">
        <f>5976.6</f>
        <v>5976.6</v>
      </c>
      <c r="E22" s="25">
        <v>312436.8</v>
      </c>
      <c r="F22" s="26">
        <f t="shared" si="0"/>
        <v>334279.2</v>
      </c>
      <c r="H22" s="12"/>
      <c r="I22" s="19"/>
    </row>
    <row r="23" spans="1:11" ht="23.25" customHeight="1" x14ac:dyDescent="0.3">
      <c r="A23" s="4" t="s">
        <v>7</v>
      </c>
      <c r="B23" s="25">
        <v>15695.1</v>
      </c>
      <c r="C23" s="25">
        <v>367.9</v>
      </c>
      <c r="D23" s="27">
        <v>6283.5</v>
      </c>
      <c r="E23" s="25">
        <v>251971.5</v>
      </c>
      <c r="F23" s="26">
        <f t="shared" si="0"/>
        <v>274318</v>
      </c>
      <c r="H23" s="12"/>
      <c r="I23" s="19"/>
    </row>
    <row r="24" spans="1:11" ht="22.5" customHeight="1" x14ac:dyDescent="0.3">
      <c r="A24" s="4" t="s">
        <v>18</v>
      </c>
      <c r="B24" s="25"/>
      <c r="C24" s="25"/>
      <c r="D24" s="27"/>
      <c r="E24" s="25"/>
      <c r="F24" s="26">
        <f t="shared" si="0"/>
        <v>0</v>
      </c>
      <c r="H24" s="12"/>
      <c r="I24" s="19"/>
    </row>
    <row r="25" spans="1:11" s="20" customFormat="1" ht="17.25" customHeight="1" x14ac:dyDescent="0.3">
      <c r="A25" s="5" t="s">
        <v>17</v>
      </c>
      <c r="B25" s="26">
        <f>SUM(B16:B24)</f>
        <v>229523.30000000002</v>
      </c>
      <c r="C25" s="26">
        <f t="shared" ref="C25:D25" si="1">SUM(C16:C24)</f>
        <v>5320.0999999999985</v>
      </c>
      <c r="D25" s="26">
        <f t="shared" si="1"/>
        <v>174215.2</v>
      </c>
      <c r="E25" s="26">
        <f>SUM(E16:E24)</f>
        <v>1278505.2</v>
      </c>
      <c r="F25" s="26">
        <f>SUM(F16:F24)</f>
        <v>1687563.8</v>
      </c>
      <c r="H25" s="21"/>
      <c r="I25" s="19"/>
      <c r="K25" s="21"/>
    </row>
    <row r="26" spans="1:11" ht="20.25" hidden="1" customHeight="1" x14ac:dyDescent="0.25">
      <c r="A26" s="6" t="s">
        <v>8</v>
      </c>
      <c r="B26" s="7" t="e">
        <f>#REF!+#REF!</f>
        <v>#REF!</v>
      </c>
      <c r="C26" s="7"/>
      <c r="D26" s="8"/>
      <c r="E26" s="8"/>
      <c r="F26" s="12"/>
      <c r="I26" s="12" t="e">
        <f>#REF!/1000</f>
        <v>#REF!</v>
      </c>
    </row>
    <row r="27" spans="1:11" s="22" customFormat="1" ht="35.25" hidden="1" customHeight="1" x14ac:dyDescent="0.25">
      <c r="A27" s="9" t="s">
        <v>9</v>
      </c>
      <c r="B27" s="10" t="e">
        <f>B26</f>
        <v>#REF!</v>
      </c>
      <c r="C27" s="10"/>
      <c r="D27" s="11"/>
      <c r="E27" s="11"/>
      <c r="I27" s="12" t="e">
        <f>#REF!/1000</f>
        <v>#REF!</v>
      </c>
      <c r="K27" s="23"/>
    </row>
    <row r="28" spans="1:11" hidden="1" x14ac:dyDescent="0.25">
      <c r="I28" s="12" t="e">
        <f>#REF!/1000</f>
        <v>#REF!</v>
      </c>
    </row>
    <row r="29" spans="1:11" ht="63" hidden="1" customHeight="1" x14ac:dyDescent="0.25">
      <c r="A29" s="30" t="s">
        <v>10</v>
      </c>
      <c r="B29" s="30"/>
      <c r="C29" s="30"/>
      <c r="D29" s="30"/>
      <c r="E29" s="30"/>
      <c r="I29" s="12" t="e">
        <f>#REF!/1000</f>
        <v>#REF!</v>
      </c>
    </row>
    <row r="30" spans="1:11" hidden="1" x14ac:dyDescent="0.25">
      <c r="A30" s="13" t="s">
        <v>11</v>
      </c>
      <c r="I30" s="12" t="e">
        <f>#REF!/1000</f>
        <v>#REF!</v>
      </c>
    </row>
    <row r="32" spans="1:11" s="14" customFormat="1" x14ac:dyDescent="0.25">
      <c r="E32" s="24"/>
    </row>
    <row r="33" s="14" customFormat="1" x14ac:dyDescent="0.25"/>
    <row r="34" s="14" customFormat="1" x14ac:dyDescent="0.25"/>
    <row r="35" s="14" customFormat="1" x14ac:dyDescent="0.25"/>
    <row r="36" s="14" customFormat="1" x14ac:dyDescent="0.25"/>
  </sheetData>
  <mergeCells count="8">
    <mergeCell ref="A10:F10"/>
    <mergeCell ref="A29:E29"/>
    <mergeCell ref="B12:B15"/>
    <mergeCell ref="C12:C15"/>
    <mergeCell ref="D12:D15"/>
    <mergeCell ref="E12:E15"/>
    <mergeCell ref="F12:F15"/>
    <mergeCell ref="A12:A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2024-09-30T04:38:41Z</cp:lastPrinted>
  <dcterms:created xsi:type="dcterms:W3CDTF">1996-10-08T23:32:33Z</dcterms:created>
  <dcterms:modified xsi:type="dcterms:W3CDTF">2024-10-04T07:44:29Z</dcterms:modified>
</cp:coreProperties>
</file>